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581E423C-1B4C-4ABB-83F7-4409B5BC3537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Sliding Scale Commiss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'Sliding Scale Commission'!$A$1:$J$54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5" i="22" l="1"/>
  <c r="E48" i="22" s="1"/>
  <c r="H48" i="22" s="1"/>
  <c r="H50" i="22" s="1"/>
  <c r="E38" i="22"/>
</calcChain>
</file>

<file path=xl/sharedStrings.xml><?xml version="1.0" encoding="utf-8"?>
<sst xmlns="http://schemas.openxmlformats.org/spreadsheetml/2006/main" count="75" uniqueCount="60">
  <si>
    <t>Description</t>
  </si>
  <si>
    <t>Blume Assurance</t>
  </si>
  <si>
    <t>Réassurance Jardin</t>
  </si>
  <si>
    <t>Ref. Unique (LEI/DUNS)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</si>
  <si>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</si>
  <si>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</si>
  <si>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</si>
  <si>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</si>
  <si>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</si>
  <si>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</si>
  <si>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]72%;75%]</t>
  </si>
  <si>
    <t>]70%;72%]</t>
  </si>
  <si>
    <t>]68%;70%]</t>
  </si>
  <si>
    <t>Fields in Green: Message relevant: ACORD Version 2016-10</t>
  </si>
  <si>
    <t>Sliding Scale Commission Calculation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</si>
  <si>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</si>
  <si>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</si>
  <si>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</si>
  <si>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</si>
  <si>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</si>
  <si>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</si>
  <si>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Program name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</si>
  <si>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</si>
  <si>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</si>
  <si>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</si>
  <si>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</si>
  <si>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</si>
  <si>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>Currency</t>
  </si>
  <si>
    <t>Accounting reference (unique)</t>
  </si>
  <si>
    <t>Accounting Basis</t>
  </si>
  <si>
    <t>Account period start and end date</t>
  </si>
  <si>
    <t>Contract period start date</t>
  </si>
  <si>
    <t>Contract period end date</t>
  </si>
  <si>
    <t>Sliding scale commission ratio</t>
  </si>
  <si>
    <t>Adjustment sliding scale commission</t>
  </si>
  <si>
    <t>Cedent Document Date</t>
  </si>
  <si>
    <t>Billed losses</t>
  </si>
  <si>
    <t>Outstanding losses</t>
  </si>
  <si>
    <t>Applicable ratio</t>
  </si>
  <si>
    <t>Reinsurer Share</t>
  </si>
  <si>
    <t>Commission Calculation at 100%</t>
  </si>
  <si>
    <t>&lt;68%</t>
  </si>
  <si>
    <t>UWY</t>
  </si>
  <si>
    <t>OccY</t>
  </si>
  <si>
    <t>AccY</t>
  </si>
  <si>
    <t>x</t>
  </si>
  <si>
    <t>Premium Portfolio withdrawal</t>
  </si>
  <si>
    <t>Premium Portfolio entry</t>
  </si>
  <si>
    <t>Premium</t>
  </si>
  <si>
    <t>Loss Portfolio entry</t>
  </si>
  <si>
    <t>Loss Portfolio withdrawal</t>
  </si>
  <si>
    <t>Provisional commission paid</t>
  </si>
  <si>
    <t>Previous sliding scale adjustment</t>
  </si>
  <si>
    <t>Loss ratio</t>
  </si>
  <si>
    <t>Calculation loss ratio at 100%</t>
  </si>
  <si>
    <t>Total due by/to sender</t>
  </si>
  <si>
    <t>Underwriting Year</t>
  </si>
  <si>
    <t xml:space="preserve">Effective commission </t>
  </si>
  <si>
    <t>3a -  Sliding Scale Commission Calculation</t>
  </si>
  <si>
    <t>&gt;75%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</si>
</sst>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1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u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2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164" fontId="0" fillId="0" borderId="0" xfId="1" applyFont="1" applyBorder="1"/>
    <xf numFmtId="0" fontId="3" fillId="0" borderId="0" xfId="0" applyNumberFormat="1" applyFont="1" applyBorder="1"/>
    <xf numFmtId="164" fontId="0" fillId="0" borderId="0" xfId="1" applyFont="1" applyBorder="1" applyAlignment="1">
      <alignment horizontal="left"/>
    </xf>
    <xf numFmtId="0" fontId="3" fillId="0" borderId="8" xfId="0" applyFont="1" applyFill="1" applyBorder="1" applyAlignment="1"/>
    <xf numFmtId="164" fontId="5" fillId="0" borderId="0" xfId="1" applyFont="1" applyBorder="1" applyAlignment="1">
      <alignment horizontal="left"/>
    </xf>
    <xf numFmtId="0" fontId="6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0" fontId="3" fillId="2" borderId="3" xfId="0" applyFont="1" applyFill="1" applyBorder="1" applyAlignment="1"/>
    <xf numFmtId="164" fontId="3" fillId="0" borderId="0" xfId="1" applyFont="1" applyBorder="1" applyAlignment="1">
      <alignment horizontal="left"/>
    </xf>
    <xf numFmtId="0" fontId="2" fillId="0" borderId="0" xfId="0" applyFont="1" applyAlignment="1">
      <alignment horizontal="center"/>
    </xf>
    <xf numFmtId="9" fontId="7" fillId="0" borderId="0" xfId="2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right"/>
    </xf>
    <xf numFmtId="9" fontId="8" fillId="0" borderId="0" xfId="2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3" xfId="0" applyFont="1" applyFill="1" applyBorder="1" applyAlignment="1"/>
    <xf numFmtId="0" fontId="3" fillId="0" borderId="0" xfId="0" applyFont="1" applyFill="1" applyBorder="1"/>
    <xf numFmtId="0" fontId="1" fillId="2" borderId="9" xfId="0" applyFont="1" applyFill="1" applyBorder="1" applyAlignment="1"/>
    <xf numFmtId="0" fontId="3" fillId="3" borderId="0" xfId="0" applyFont="1" applyFill="1"/>
    <xf numFmtId="0" fontId="10" fillId="3" borderId="9" xfId="0" applyFont="1" applyFill="1" applyBorder="1" applyAlignment="1">
      <alignment horizontal="center" wrapText="1"/>
    </xf>
    <xf numFmtId="9" fontId="10" fillId="3" borderId="9" xfId="0" applyNumberFormat="1" applyFont="1" applyFill="1" applyBorder="1" applyAlignment="1">
      <alignment horizontal="center" wrapText="1"/>
    </xf>
    <xf numFmtId="0" fontId="0" fillId="3" borderId="0" xfId="0" applyFont="1" applyFill="1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left"/>
    </xf>
    <xf numFmtId="14" fontId="0" fillId="3" borderId="0" xfId="0" applyNumberFormat="1" applyFont="1" applyFill="1"/>
    <xf numFmtId="0" fontId="1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0" fontId="0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165" fontId="1" fillId="0" borderId="0" xfId="2" applyNumberFormat="1" applyFont="1" applyFill="1" applyBorder="1" applyAlignment="1"/>
    <xf numFmtId="9" fontId="1" fillId="0" borderId="0" xfId="2" applyFont="1" applyFill="1" applyBorder="1" applyAlignment="1"/>
    <xf numFmtId="9" fontId="0" fillId="0" borderId="0" xfId="0" applyNumberFormat="1" applyFont="1" applyFill="1" applyBorder="1" applyAlignment="1">
      <alignment horizontal="left"/>
    </xf>
    <xf numFmtId="4" fontId="0" fillId="0" borderId="10" xfId="0" applyNumberFormat="1" applyFont="1" applyBorder="1"/>
    <xf numFmtId="4" fontId="0" fillId="0" borderId="0" xfId="0" applyNumberFormat="1" applyFont="1" applyFill="1"/>
    <xf numFmtId="0" fontId="0" fillId="3" borderId="0" xfId="0" applyFont="1" applyFill="1" applyAlignment="1">
      <alignment horizontal="left"/>
    </xf>
    <xf numFmtId="0" fontId="3" fillId="3" borderId="1" xfId="0" applyFont="1" applyFill="1" applyBorder="1" applyAlignment="1"/>
    <xf numFmtId="0" fontId="0" fillId="0" borderId="0" xfId="0" applyFont="1" applyFill="1"/>
    <xf numFmtId="0" fontId="3" fillId="0" borderId="0" xfId="0" applyFont="1"/>
    <xf numFmtId="4" fontId="0" fillId="0" borderId="0" xfId="0" applyNumberFormat="1" applyFont="1" applyBorder="1"/>
    <xf numFmtId="0" fontId="3" fillId="3" borderId="12" xfId="0" applyFont="1" applyFill="1" applyBorder="1" applyAlignment="1"/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3" fillId="0" borderId="10" xfId="0" applyFont="1" applyBorder="1" applyAlignment="1"/>
    <xf numFmtId="0" fontId="1" fillId="0" borderId="0" xfId="0" applyFont="1" applyFill="1" applyBorder="1" applyAlignment="1"/>
    <xf numFmtId="165" fontId="0" fillId="3" borderId="0" xfId="0" applyNumberFormat="1" applyFont="1" applyFill="1" applyBorder="1" applyAlignment="1">
      <alignment horizontal="left"/>
    </xf>
    <xf numFmtId="164" fontId="0" fillId="0" borderId="0" xfId="1" applyFont="1" applyFill="1"/>
    <xf numFmtId="0" fontId="0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0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9" fontId="3" fillId="0" borderId="0" xfId="0" applyNumberFormat="1" applyFont="1"/>
    <xf numFmtId="4" fontId="3" fillId="0" borderId="0" xfId="0" applyNumberFormat="1" applyFont="1"/>
    <xf numFmtId="4" fontId="3" fillId="0" borderId="0" xfId="0" applyNumberFormat="1" applyFont="1" applyBorder="1"/>
    <xf numFmtId="4" fontId="3" fillId="0" borderId="10" xfId="0" applyNumberFormat="1" applyFont="1" applyBorder="1"/>
    <xf numFmtId="164" fontId="1" fillId="3" borderId="0" xfId="0" applyNumberFormat="1" applyFont="1" applyFill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9"/>
  <sheetViews>
    <sheetView tabSelected="1" zoomScale="80" zoomScaleNormal="80" workbookViewId="0">
      <selection activeCell="M16" sqref="M16"/>
    </sheetView>
  </sheetViews>
  <sheetFormatPr defaultColWidth="9" defaultRowHeight="14.25" x14ac:dyDescent="0.2"/>
  <cols>
    <col min="1" max="3" width="5.77734375" style="71" customWidth="1"/>
    <col min="4" max="4" width="33.6640625" style="35" customWidth="1"/>
    <col min="5" max="5" width="33.44140625" style="35" bestFit="1" customWidth="1"/>
    <col min="6" max="6" width="17.77734375" style="35" customWidth="1"/>
    <col min="7" max="7" width="29.21875" style="35" customWidth="1"/>
    <col min="8" max="8" width="16.109375" style="35" customWidth="1"/>
    <col min="9" max="9" width="20.44140625" style="35" customWidth="1"/>
    <col min="10" max="16384" width="9" style="35"/>
  </cols>
  <sheetData>
    <row r="2" spans="1:11" x14ac:dyDescent="0.2">
      <c r="A2" s="82" t="s">
        <v>58</v>
      </c>
      <c r="K2" s="61"/>
    </row>
    <row r="3" spans="1:11" x14ac:dyDescent="0.2">
      <c r="D3" s="83"/>
      <c r="E3" s="83"/>
      <c r="F3" s="83"/>
      <c r="G3" s="83"/>
      <c r="H3" s="83"/>
      <c r="I3" s="34" t="s">
        <v>35</v>
      </c>
      <c r="K3" s="61"/>
    </row>
    <row r="4" spans="1:11" x14ac:dyDescent="0.2">
      <c r="D4" s="36"/>
      <c r="E4" s="37"/>
      <c r="I4" s="38">
        <v>43054</v>
      </c>
      <c r="K4" s="61"/>
    </row>
    <row r="5" spans="1:11" ht="19.5" x14ac:dyDescent="0.25">
      <c r="D5" s="84" t="s">
        <v>14</v>
      </c>
      <c r="E5" s="84"/>
      <c r="F5" s="84"/>
      <c r="G5" s="84"/>
      <c r="H5" s="84"/>
      <c r="K5" s="61"/>
    </row>
    <row r="6" spans="1:11" ht="19.5" x14ac:dyDescent="0.25">
      <c r="D6" s="1"/>
      <c r="E6" s="3"/>
      <c r="F6" s="17"/>
      <c r="G6" s="17"/>
      <c r="H6" s="17"/>
      <c r="I6" s="39"/>
    </row>
    <row r="7" spans="1:11" ht="15" thickBot="1" x14ac:dyDescent="0.25">
      <c r="D7" s="36"/>
      <c r="E7" s="37"/>
    </row>
    <row r="8" spans="1:11" x14ac:dyDescent="0.2">
      <c r="D8" s="60" t="s">
        <v>15</v>
      </c>
      <c r="E8" s="40" t="s">
        <v>1</v>
      </c>
      <c r="F8" s="41"/>
      <c r="G8" s="42"/>
      <c r="H8" s="42"/>
      <c r="I8" s="13"/>
    </row>
    <row r="9" spans="1:11" x14ac:dyDescent="0.2">
      <c r="D9" s="28" t="s">
        <v>16</v>
      </c>
      <c r="E9" s="23" t="s">
        <v>3</v>
      </c>
      <c r="F9" s="43"/>
      <c r="G9" s="6"/>
      <c r="H9" s="6"/>
      <c r="I9" s="44"/>
    </row>
    <row r="10" spans="1:11" x14ac:dyDescent="0.2">
      <c r="D10" s="28" t="s">
        <v>17</v>
      </c>
      <c r="E10" s="45" t="s">
        <v>2</v>
      </c>
      <c r="F10" s="43"/>
      <c r="G10" s="6"/>
      <c r="H10" s="6"/>
      <c r="I10" s="44"/>
    </row>
    <row r="11" spans="1:11" x14ac:dyDescent="0.2">
      <c r="D11" s="28" t="s">
        <v>18</v>
      </c>
      <c r="E11" s="23" t="s">
        <v>3</v>
      </c>
      <c r="F11" s="43"/>
      <c r="G11" s="24" t="s">
        <v>27</v>
      </c>
      <c r="H11" s="24" t="s">
        <v>4</v>
      </c>
      <c r="I11" s="46"/>
    </row>
    <row r="12" spans="1:11" x14ac:dyDescent="0.2">
      <c r="D12" s="28" t="s">
        <v>19</v>
      </c>
      <c r="E12" s="45"/>
      <c r="F12" s="43"/>
      <c r="G12" s="47"/>
      <c r="H12" s="47"/>
      <c r="I12" s="48"/>
    </row>
    <row r="13" spans="1:11" x14ac:dyDescent="0.2">
      <c r="D13" s="28" t="s">
        <v>20</v>
      </c>
      <c r="E13" s="45"/>
      <c r="F13" s="43"/>
      <c r="G13" s="43" t="s">
        <v>28</v>
      </c>
      <c r="H13" s="43">
        <v>1234</v>
      </c>
      <c r="I13" s="48"/>
    </row>
    <row r="14" spans="1:11" x14ac:dyDescent="0.2">
      <c r="D14" s="15" t="s">
        <v>21</v>
      </c>
      <c r="E14" s="6"/>
      <c r="F14" s="6"/>
      <c r="G14" s="6" t="s">
        <v>29</v>
      </c>
      <c r="H14" s="6" t="s">
        <v>56</v>
      </c>
      <c r="I14" s="48"/>
    </row>
    <row r="15" spans="1:11" x14ac:dyDescent="0.2">
      <c r="D15" s="15" t="s">
        <v>22</v>
      </c>
      <c r="E15" s="6"/>
      <c r="F15" s="6"/>
      <c r="G15" s="23" t="s">
        <v>30</v>
      </c>
      <c r="H15" s="23" t="s">
        <v>5</v>
      </c>
      <c r="I15" s="25"/>
    </row>
    <row r="16" spans="1:11" x14ac:dyDescent="0.2">
      <c r="D16" s="28" t="s">
        <v>23</v>
      </c>
      <c r="E16" s="23" t="s">
        <v>6</v>
      </c>
      <c r="F16" s="24"/>
      <c r="G16" s="23" t="s">
        <v>31</v>
      </c>
      <c r="H16" s="26">
        <v>42370</v>
      </c>
      <c r="I16" s="27"/>
    </row>
    <row r="17" spans="1:11" x14ac:dyDescent="0.2">
      <c r="D17" s="28" t="s">
        <v>24</v>
      </c>
      <c r="E17" s="23" t="s">
        <v>7</v>
      </c>
      <c r="F17" s="24"/>
      <c r="G17" s="23" t="s">
        <v>32</v>
      </c>
      <c r="H17" s="26">
        <v>42735</v>
      </c>
      <c r="I17" s="27"/>
    </row>
    <row r="18" spans="1:11" x14ac:dyDescent="0.2">
      <c r="D18" s="15" t="s">
        <v>25</v>
      </c>
      <c r="E18" s="5" t="s">
        <v>8</v>
      </c>
      <c r="F18" s="6"/>
      <c r="G18" s="23"/>
      <c r="H18" s="26"/>
      <c r="I18" s="27"/>
    </row>
    <row r="19" spans="1:11" ht="15" thickBot="1" x14ac:dyDescent="0.25">
      <c r="D19" s="64" t="s">
        <v>26</v>
      </c>
      <c r="E19" s="65" t="s">
        <v>9</v>
      </c>
      <c r="F19" s="66"/>
      <c r="G19" s="7"/>
      <c r="H19" s="14"/>
      <c r="I19" s="49"/>
    </row>
    <row r="21" spans="1:11" x14ac:dyDescent="0.2">
      <c r="D21" s="30"/>
      <c r="E21" s="85" t="s">
        <v>0</v>
      </c>
      <c r="F21" s="85"/>
      <c r="G21" s="30"/>
      <c r="H21" s="30"/>
      <c r="I21" s="30"/>
      <c r="K21" s="61"/>
    </row>
    <row r="22" spans="1:11" ht="15" x14ac:dyDescent="0.25">
      <c r="D22" s="20" t="s">
        <v>53</v>
      </c>
      <c r="E22" s="20" t="s">
        <v>33</v>
      </c>
      <c r="F22" s="62"/>
      <c r="G22" s="4"/>
      <c r="H22" s="4"/>
      <c r="I22" s="50"/>
      <c r="K22" s="61"/>
    </row>
    <row r="23" spans="1:11" ht="15" x14ac:dyDescent="0.25">
      <c r="D23" s="22" t="s">
        <v>41</v>
      </c>
      <c r="E23" s="21">
        <v>0.3</v>
      </c>
      <c r="F23" s="62"/>
      <c r="G23" s="18"/>
      <c r="H23" s="18"/>
      <c r="I23" s="50"/>
      <c r="K23" s="61"/>
    </row>
    <row r="24" spans="1:11" ht="15" x14ac:dyDescent="0.25">
      <c r="D24" s="22" t="s">
        <v>12</v>
      </c>
      <c r="E24" s="21">
        <v>0.28999999999999998</v>
      </c>
      <c r="F24" s="62"/>
      <c r="G24" s="18"/>
      <c r="H24" s="18"/>
      <c r="I24" s="50"/>
      <c r="K24" s="61"/>
    </row>
    <row r="25" spans="1:11" ht="15" x14ac:dyDescent="0.25">
      <c r="D25" s="22" t="s">
        <v>11</v>
      </c>
      <c r="E25" s="21">
        <v>0.28000000000000003</v>
      </c>
      <c r="F25" s="62"/>
      <c r="G25" s="18"/>
      <c r="H25" s="18"/>
      <c r="I25" s="50"/>
      <c r="K25" s="61"/>
    </row>
    <row r="26" spans="1:11" ht="15" x14ac:dyDescent="0.25">
      <c r="D26" s="22" t="s">
        <v>10</v>
      </c>
      <c r="E26" s="21">
        <v>0.27</v>
      </c>
      <c r="F26" s="62"/>
      <c r="G26" s="18"/>
      <c r="H26" s="18"/>
      <c r="I26" s="50"/>
      <c r="K26" s="61"/>
    </row>
    <row r="27" spans="1:11" ht="15" x14ac:dyDescent="0.25">
      <c r="D27" s="22" t="s">
        <v>59</v>
      </c>
      <c r="E27" s="21">
        <v>0.26</v>
      </c>
      <c r="F27" s="62"/>
      <c r="G27" s="18"/>
      <c r="H27" s="18"/>
      <c r="I27" s="50"/>
      <c r="K27" s="61"/>
    </row>
    <row r="28" spans="1:11" x14ac:dyDescent="0.2">
      <c r="D28" s="67"/>
      <c r="E28" s="9"/>
      <c r="F28" s="75"/>
      <c r="G28" s="51"/>
      <c r="H28" s="51"/>
      <c r="I28" s="8"/>
      <c r="K28" s="61"/>
    </row>
    <row r="29" spans="1:11" x14ac:dyDescent="0.2">
      <c r="A29" s="72" t="s">
        <v>44</v>
      </c>
      <c r="B29" s="72" t="s">
        <v>43</v>
      </c>
      <c r="C29" s="72" t="s">
        <v>42</v>
      </c>
      <c r="D29" s="30"/>
      <c r="E29" s="85" t="s">
        <v>54</v>
      </c>
      <c r="F29" s="85"/>
      <c r="G29" s="30"/>
      <c r="H29" s="30"/>
      <c r="I29" s="30"/>
      <c r="K29" s="61"/>
    </row>
    <row r="30" spans="1:11" x14ac:dyDescent="0.2">
      <c r="D30" s="11"/>
      <c r="E30" s="2"/>
      <c r="F30" s="76"/>
      <c r="G30" s="52"/>
      <c r="H30" s="52"/>
      <c r="I30" s="8"/>
      <c r="K30" s="61"/>
    </row>
    <row r="31" spans="1:11" x14ac:dyDescent="0.2">
      <c r="A31" s="73" t="s">
        <v>45</v>
      </c>
      <c r="B31" s="73" t="s">
        <v>45</v>
      </c>
      <c r="C31" s="73" t="s">
        <v>45</v>
      </c>
      <c r="D31" s="11" t="s">
        <v>48</v>
      </c>
      <c r="E31" s="19">
        <v>100000</v>
      </c>
      <c r="F31" s="76"/>
      <c r="G31" s="52"/>
      <c r="H31" s="10"/>
      <c r="I31" s="53"/>
      <c r="K31" s="61"/>
    </row>
    <row r="32" spans="1:11" x14ac:dyDescent="0.2">
      <c r="A32" s="73" t="s">
        <v>45</v>
      </c>
      <c r="B32" s="73" t="s">
        <v>45</v>
      </c>
      <c r="C32" s="73"/>
      <c r="D32" s="11" t="s">
        <v>47</v>
      </c>
      <c r="E32" s="19"/>
      <c r="F32" s="76"/>
      <c r="G32" s="52"/>
      <c r="H32" s="10"/>
      <c r="I32" s="53"/>
      <c r="K32" s="61"/>
    </row>
    <row r="33" spans="1:11" x14ac:dyDescent="0.2">
      <c r="A33" s="73" t="s">
        <v>45</v>
      </c>
      <c r="B33" s="73" t="s">
        <v>45</v>
      </c>
      <c r="C33" s="73"/>
      <c r="D33" s="11" t="s">
        <v>46</v>
      </c>
      <c r="E33" s="19"/>
      <c r="F33" s="76"/>
      <c r="G33" s="52"/>
      <c r="H33" s="10"/>
      <c r="I33" s="53"/>
      <c r="K33" s="61"/>
    </row>
    <row r="34" spans="1:11" x14ac:dyDescent="0.2">
      <c r="A34" s="73" t="s">
        <v>45</v>
      </c>
      <c r="B34" s="73" t="s">
        <v>45</v>
      </c>
      <c r="C34" s="73" t="s">
        <v>45</v>
      </c>
      <c r="D34" s="11" t="s">
        <v>36</v>
      </c>
      <c r="E34" s="19">
        <v>50000</v>
      </c>
      <c r="F34" s="76"/>
      <c r="G34" s="52"/>
      <c r="H34" s="10"/>
      <c r="I34" s="53"/>
      <c r="K34" s="61"/>
    </row>
    <row r="35" spans="1:11" x14ac:dyDescent="0.2">
      <c r="A35" s="74"/>
      <c r="B35" s="73" t="s">
        <v>45</v>
      </c>
      <c r="C35" s="73" t="s">
        <v>45</v>
      </c>
      <c r="D35" s="11" t="s">
        <v>37</v>
      </c>
      <c r="E35" s="19">
        <v>25500</v>
      </c>
      <c r="F35" s="76"/>
      <c r="G35" s="52"/>
      <c r="H35" s="16"/>
      <c r="I35" s="8"/>
      <c r="K35" s="61"/>
    </row>
    <row r="36" spans="1:11" x14ac:dyDescent="0.2">
      <c r="A36" s="73" t="s">
        <v>45</v>
      </c>
      <c r="B36" s="74"/>
      <c r="C36" s="74"/>
      <c r="D36" s="11" t="s">
        <v>49</v>
      </c>
      <c r="E36" s="19"/>
      <c r="F36" s="76"/>
      <c r="G36" s="52"/>
      <c r="H36" s="16"/>
      <c r="I36" s="8"/>
      <c r="K36" s="61"/>
    </row>
    <row r="37" spans="1:11" x14ac:dyDescent="0.2">
      <c r="A37" s="73" t="s">
        <v>45</v>
      </c>
      <c r="B37" s="74"/>
      <c r="C37" s="74"/>
      <c r="D37" s="11" t="s">
        <v>50</v>
      </c>
      <c r="E37" s="19"/>
      <c r="F37" s="76"/>
      <c r="G37" s="52"/>
      <c r="H37" s="16"/>
      <c r="I37" s="8"/>
      <c r="K37" s="61"/>
    </row>
    <row r="38" spans="1:11" ht="16.5" x14ac:dyDescent="0.35">
      <c r="D38" s="68" t="s">
        <v>53</v>
      </c>
      <c r="E38" s="54">
        <f>+(E34+E35)/E31</f>
        <v>0.755</v>
      </c>
      <c r="F38" s="76"/>
      <c r="G38" s="52"/>
      <c r="H38" s="12"/>
      <c r="I38" s="8"/>
      <c r="K38" s="61"/>
    </row>
    <row r="39" spans="1:11" ht="16.5" x14ac:dyDescent="0.35">
      <c r="D39" s="68"/>
      <c r="E39" s="55"/>
      <c r="F39" s="76"/>
      <c r="G39" s="52"/>
      <c r="H39" s="12"/>
      <c r="I39" s="8"/>
      <c r="K39" s="61"/>
    </row>
    <row r="40" spans="1:11" ht="16.5" x14ac:dyDescent="0.35">
      <c r="D40" s="2"/>
      <c r="E40" s="2"/>
      <c r="F40" s="76"/>
      <c r="G40" s="52"/>
      <c r="H40" s="12"/>
      <c r="I40" s="8"/>
      <c r="K40" s="61"/>
    </row>
    <row r="41" spans="1:11" ht="15" x14ac:dyDescent="0.2">
      <c r="D41" s="30"/>
      <c r="E41" s="85" t="s">
        <v>40</v>
      </c>
      <c r="F41" s="85"/>
      <c r="G41" s="32" t="s">
        <v>39</v>
      </c>
      <c r="H41" s="33">
        <v>0.4</v>
      </c>
      <c r="I41" s="30"/>
      <c r="K41" s="61"/>
    </row>
    <row r="42" spans="1:11" x14ac:dyDescent="0.2">
      <c r="D42" s="2"/>
      <c r="E42" s="2"/>
      <c r="F42" s="76"/>
      <c r="G42" s="52"/>
      <c r="I42" s="53"/>
      <c r="K42" s="61"/>
    </row>
    <row r="43" spans="1:11" x14ac:dyDescent="0.2">
      <c r="D43" s="62" t="s">
        <v>38</v>
      </c>
      <c r="E43" s="77">
        <v>0.26</v>
      </c>
      <c r="F43" s="62"/>
      <c r="G43" s="29"/>
      <c r="H43" s="56"/>
      <c r="K43" s="61"/>
    </row>
    <row r="44" spans="1:11" x14ac:dyDescent="0.2">
      <c r="D44" s="62"/>
      <c r="E44" s="62"/>
      <c r="F44" s="62"/>
      <c r="K44" s="61"/>
    </row>
    <row r="45" spans="1:11" x14ac:dyDescent="0.2">
      <c r="D45" s="62" t="s">
        <v>57</v>
      </c>
      <c r="E45" s="78">
        <f>+E43*E31</f>
        <v>26000</v>
      </c>
      <c r="K45" s="61"/>
    </row>
    <row r="46" spans="1:11" x14ac:dyDescent="0.2">
      <c r="D46" s="62" t="s">
        <v>51</v>
      </c>
      <c r="E46" s="79">
        <v>29000</v>
      </c>
      <c r="G46" s="63"/>
      <c r="H46" s="63"/>
      <c r="K46" s="61"/>
    </row>
    <row r="47" spans="1:11" x14ac:dyDescent="0.2">
      <c r="D47" s="62" t="s">
        <v>52</v>
      </c>
      <c r="E47" s="80">
        <v>0</v>
      </c>
      <c r="G47" s="57"/>
      <c r="H47" s="57"/>
      <c r="K47" s="61"/>
    </row>
    <row r="48" spans="1:11" x14ac:dyDescent="0.2">
      <c r="D48" s="34" t="s">
        <v>34</v>
      </c>
      <c r="E48" s="58">
        <f>+E45-E46-E47</f>
        <v>-3000</v>
      </c>
      <c r="H48" s="70">
        <f>E48*H41</f>
        <v>-1200</v>
      </c>
      <c r="K48" s="61"/>
    </row>
    <row r="49" spans="4:11" x14ac:dyDescent="0.2">
      <c r="K49" s="61"/>
    </row>
    <row r="50" spans="4:11" x14ac:dyDescent="0.2">
      <c r="D50" s="69" t="s">
        <v>55</v>
      </c>
      <c r="H50" s="81">
        <f>H48</f>
        <v>-1200</v>
      </c>
      <c r="K50" s="61"/>
    </row>
    <row r="51" spans="4:11" x14ac:dyDescent="0.2">
      <c r="K51" s="61"/>
    </row>
    <row r="52" spans="4:11" x14ac:dyDescent="0.2">
      <c r="K52" s="61"/>
    </row>
    <row r="53" spans="4:11" x14ac:dyDescent="0.2">
      <c r="K53" s="61"/>
    </row>
    <row r="54" spans="4:11" x14ac:dyDescent="0.2">
      <c r="D54" s="31" t="s">
        <v>13</v>
      </c>
      <c r="E54" s="59"/>
      <c r="K54" s="61"/>
    </row>
    <row r="55" spans="4:11" x14ac:dyDescent="0.2">
      <c r="K55" s="61"/>
    </row>
    <row r="56" spans="4:11" x14ac:dyDescent="0.2">
      <c r="K56" s="61"/>
    </row>
    <row r="57" spans="4:11" x14ac:dyDescent="0.2">
      <c r="K57" s="61"/>
    </row>
    <row r="58" spans="4:11" x14ac:dyDescent="0.2">
      <c r="K58" s="61"/>
    </row>
    <row r="59" spans="4:11" x14ac:dyDescent="0.2">
      <c r="K59" s="61"/>
    </row>
  </sheetData>
  <mergeCells count="5">
    <mergeCell ref="D3:H3"/>
    <mergeCell ref="D5:H5"/>
    <mergeCell ref="E41:F41"/>
    <mergeCell ref="E29:F29"/>
    <mergeCell ref="E21:F21"/>
  </mergeCells>
  <pageMargins left="0.7" right="0.7" top="0.75" bottom="0.75" header="0.3" footer="0.3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147cc774-c882-4083-a59a-a91696afb8dd"/>
    <ds:schemaRef ds:uri="http://schemas.microsoft.com/office/infopath/2007/PartnerControls"/>
    <ds:schemaRef ds:uri="d6b3294d-d0ac-402f-8738-58b01d6ec12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Sliding Scale Commission</vt:lpstr>
      <vt:lpstr>'Sliding Scale Commission'!Print_Area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2020-02-05T12:29:52Z</cp:lastPrinted>
  <dcterms:created xsi:type="dcterms:W3CDTF">2007-10-18T17:03:45Z</dcterms:created>
  <dcterms:modified xsi:type="dcterms:W3CDTF">2021-10-02T09:08:18Z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2021-10-02T09:08:18Z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